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Users/g/Documents/1UP/1up_Design/1up Marketing Metrics Board Deck Template/"/>
    </mc:Choice>
  </mc:AlternateContent>
  <xr:revisionPtr revIDLastSave="0" documentId="13_ncr:1_{E48657D6-DAD2-FA4D-8169-20F97DDA9D77}" xr6:coauthVersionLast="47" xr6:coauthVersionMax="47" xr10:uidLastSave="{00000000-0000-0000-0000-000000000000}"/>
  <bookViews>
    <workbookView xWindow="35840" yWindow="500" windowWidth="38400" windowHeight="21100" xr2:uid="{00000000-000D-0000-FFFF-FFFF00000000}"/>
  </bookViews>
  <sheets>
    <sheet name="Marketing Leads" sheetId="2" r:id="rId1"/>
    <sheet name="Marketing Sourced Customers" sheetId="3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4"/>
    </ext>
  </extLst>
</workbook>
</file>

<file path=xl/calcChain.xml><?xml version="1.0" encoding="utf-8"?>
<calcChain xmlns="http://schemas.openxmlformats.org/spreadsheetml/2006/main">
  <c r="B13" i="3" l="1"/>
  <c r="B18" i="3" s="1"/>
  <c r="C13" i="3"/>
  <c r="D13" i="3"/>
  <c r="E13" i="3"/>
  <c r="F13" i="3"/>
  <c r="G13" i="3"/>
  <c r="H13" i="3"/>
  <c r="I13" i="3"/>
  <c r="J13" i="3"/>
  <c r="J18" i="3" s="1"/>
  <c r="K13" i="3"/>
  <c r="K18" i="3" s="1"/>
  <c r="L13" i="3"/>
  <c r="L18" i="3" s="1"/>
  <c r="M13" i="3"/>
  <c r="M18" i="3" s="1"/>
  <c r="B14" i="3"/>
  <c r="C14" i="3"/>
  <c r="D14" i="3"/>
  <c r="E14" i="3"/>
  <c r="F14" i="3"/>
  <c r="G14" i="3"/>
  <c r="H14" i="3"/>
  <c r="I14" i="3"/>
  <c r="J14" i="3"/>
  <c r="K14" i="3"/>
  <c r="L14" i="3"/>
  <c r="M14" i="3"/>
  <c r="C18" i="3"/>
  <c r="D18" i="3"/>
  <c r="E18" i="3"/>
  <c r="F18" i="3"/>
  <c r="G18" i="3"/>
  <c r="H18" i="3"/>
  <c r="I18" i="3"/>
  <c r="AA2" i="2"/>
  <c r="AA3" i="2"/>
  <c r="AA4" i="2"/>
  <c r="AA5" i="2"/>
  <c r="AA6" i="2"/>
  <c r="AA7" i="2"/>
  <c r="AA8" i="2"/>
  <c r="AA9" i="2"/>
  <c r="O2" i="3"/>
  <c r="O3" i="3"/>
  <c r="O8" i="3"/>
  <c r="O9" i="3"/>
  <c r="O4" i="3"/>
  <c r="O5" i="3"/>
  <c r="L13" i="2"/>
  <c r="M13" i="2"/>
  <c r="B13" i="2"/>
  <c r="F13" i="2"/>
  <c r="J13" i="2"/>
  <c r="D13" i="2"/>
  <c r="H13" i="2"/>
  <c r="E13" i="2"/>
  <c r="I13" i="2"/>
  <c r="C13" i="2"/>
  <c r="G13" i="2"/>
  <c r="K13" i="2"/>
  <c r="O17" i="3"/>
  <c r="O12" i="3"/>
  <c r="M12" i="3"/>
  <c r="M16" i="3"/>
  <c r="L12" i="3"/>
  <c r="L16" i="3" s="1"/>
  <c r="K12" i="3"/>
  <c r="K16" i="3" s="1"/>
  <c r="J12" i="3"/>
  <c r="J16" i="3" s="1"/>
  <c r="I12" i="3"/>
  <c r="I16" i="3" s="1"/>
  <c r="H12" i="3"/>
  <c r="H16" i="3" s="1"/>
  <c r="G12" i="3"/>
  <c r="G16" i="3"/>
  <c r="F12" i="3"/>
  <c r="F16" i="3"/>
  <c r="E12" i="3"/>
  <c r="E16" i="3"/>
  <c r="D12" i="3"/>
  <c r="D16" i="3" s="1"/>
  <c r="C12" i="3"/>
  <c r="C16" i="3" s="1"/>
  <c r="B12" i="3"/>
  <c r="B16" i="3" s="1"/>
  <c r="O12" i="2"/>
  <c r="O6" i="2"/>
  <c r="O9" i="2"/>
  <c r="O8" i="2"/>
  <c r="O7" i="2"/>
  <c r="O5" i="2"/>
  <c r="O3" i="2"/>
  <c r="O2" i="2"/>
  <c r="M14" i="2"/>
  <c r="L14" i="2"/>
  <c r="K14" i="2"/>
  <c r="J14" i="2"/>
  <c r="I14" i="2"/>
  <c r="H14" i="2"/>
  <c r="G14" i="2"/>
  <c r="F14" i="2"/>
  <c r="E14" i="2"/>
  <c r="D14" i="2"/>
  <c r="C14" i="2"/>
  <c r="B14" i="2"/>
  <c r="M12" i="2"/>
  <c r="L12" i="2"/>
  <c r="K12" i="2"/>
  <c r="J12" i="2"/>
  <c r="I12" i="2"/>
  <c r="H12" i="2"/>
  <c r="G12" i="2"/>
  <c r="F12" i="2"/>
  <c r="E12" i="2"/>
  <c r="D12" i="2"/>
  <c r="C12" i="2"/>
  <c r="B12" i="2"/>
  <c r="O13" i="2"/>
  <c r="O14" i="2" l="1"/>
  <c r="O13" i="3"/>
  <c r="O6" i="3"/>
  <c r="O14" i="3" l="1"/>
  <c r="O18" i="3" l="1"/>
</calcChain>
</file>

<file path=xl/sharedStrings.xml><?xml version="1.0" encoding="utf-8"?>
<sst xmlns="http://schemas.openxmlformats.org/spreadsheetml/2006/main" count="50" uniqueCount="38">
  <si>
    <t>Offline Sources</t>
  </si>
  <si>
    <t>Other Campaigns</t>
  </si>
  <si>
    <t>Direct Traffic</t>
  </si>
  <si>
    <t>Paid Search</t>
  </si>
  <si>
    <t>Email Marketing</t>
  </si>
  <si>
    <t>Social Media</t>
  </si>
  <si>
    <t>Referrals</t>
  </si>
  <si>
    <t>Organic Search</t>
  </si>
  <si>
    <t>Total</t>
  </si>
  <si>
    <t>Total Online</t>
  </si>
  <si>
    <t>n/a</t>
  </si>
  <si>
    <t>Grand Total</t>
  </si>
  <si>
    <t>% Customers from Marketing</t>
  </si>
  <si>
    <t>MoM Growth</t>
  </si>
  <si>
    <t>Jan-YY</t>
  </si>
  <si>
    <t>Feb-YY</t>
  </si>
  <si>
    <t>Mar-YY</t>
  </si>
  <si>
    <t>Apr-YY</t>
  </si>
  <si>
    <t>May-YY</t>
  </si>
  <si>
    <t>Jun-YY</t>
  </si>
  <si>
    <t>Jul-YY</t>
  </si>
  <si>
    <t>Aug-YY</t>
  </si>
  <si>
    <t>Sep-YY</t>
  </si>
  <si>
    <t>Oct-YY</t>
  </si>
  <si>
    <t>Nov-YY</t>
  </si>
  <si>
    <t>Dec-YY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</si>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</sst>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Times New Roman"/>
      <family val="2"/>
      <scheme val="minor"/>
    </font>
    <font>
      <sz val="10"/>
      <name val="Arial"/>
    </font>
    <font>
      <sz val="8"/>
      <name val="Verdana"/>
    </font>
    <font>
      <b/>
      <sz val="12"/>
      <color indexed="8"/>
      <name val="Arial"/>
    </font>
    <font>
      <sz val="11"/>
      <color theme="1"/>
      <name val="Times New Roman"/>
      <family val="2"/>
      <scheme val="minor"/>
    </font>
    <font>
      <sz val="12"/>
      <color theme="1"/>
      <name val="Arial"/>
    </font>
    <font>
      <b/>
      <sz val="12"/>
      <color indexed="8"/>
      <name val="Avenir Next Regular"/>
    </font>
    <font>
      <sz val="12"/>
      <color theme="1"/>
      <name val="Avenir Next Regular"/>
    </font>
    <font>
      <u/>
      <sz val="11"/>
      <color theme="11"/>
      <name val="Times New Roman"/>
      <family val="2"/>
      <scheme val="minor"/>
    </font>
    <font>
      <b/>
      <sz val="12"/>
      <color indexed="8"/>
      <name val="Gilroy-Regular"/>
    </font>
    <font>
      <b/>
      <sz val="12"/>
      <name val="Gilroy-Regular"/>
    </font>
    <font>
      <sz val="12"/>
      <color theme="1"/>
      <name val="Gilroy-Regular"/>
    </font>
    <font>
      <b/>
      <sz val="12"/>
      <color theme="1"/>
      <name val="Gilroy-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17" fontId="9" fillId="0" borderId="0" xfId="0" applyNumberFormat="1" applyFont="1"/>
    <xf numFmtId="0" fontId="10" fillId="0" borderId="0" xfId="1" applyFont="1" applyFill="1" applyBorder="1" applyAlignment="1" applyProtection="1"/>
    <xf numFmtId="0" fontId="11" fillId="0" borderId="0" xfId="0" applyFont="1"/>
    <xf numFmtId="9" fontId="11" fillId="0" borderId="0" xfId="2" applyFont="1"/>
    <xf numFmtId="9" fontId="11" fillId="0" borderId="0" xfId="2" applyFont="1" applyBorder="1"/>
    <xf numFmtId="17" fontId="12" fillId="0" borderId="0" xfId="0" applyNumberFormat="1" applyFont="1"/>
  </cellXfs>
  <cellStyles count="5">
    <cellStyle name="Followed Hyperlink" xfId="3" builtinId="9" hidden="1"/>
    <cellStyle name="Followed Hyperlink" xfId="4" builtinId="9" hidden="1"/>
    <cellStyle name="Normal" xfId="0" builtinId="0"/>
    <cellStyle name="Normal 2" xfId="1" xr:uid="{00000000-0005-0000-0000-000003000000}"/>
    <cellStyle name="Percent" xfId="2" builtinId="5"/>
  </cellStyles>
  <dxfs count="0"/>
  <tableStyles count="0" defaultTableStyle="TableStyleMedium2" defaultPivotStyle="PivotStyleMedium4"/>
  <colors>
    <mruColors>
      <color rgb="FFDBCBD0"/>
      <color rgb="FFE7FAF9"/>
      <color rgb="FFFFECED"/>
      <color rgb="FFE3FBFA"/>
      <color rgb="FF00C9A8"/>
      <color rgb="FFFF3E4D"/>
      <color rgb="FFFF7045"/>
      <color rgb="FF67D3E1"/>
      <color rgb="FF00CFA9"/>
      <color rgb="FF00C3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000000"/>
                </a:solidFill>
                <a:latin typeface="Gilroy Bold" pitchFamily="2" charset="77"/>
                <a:ea typeface="Avenir Next" charset="0"/>
                <a:cs typeface="Avenir Next" charset="0"/>
              </a:defRPr>
            </a:pPr>
            <a:r>
              <a:rPr lang="en-US" b="1">
                <a:latin typeface="Gilroy Bold" pitchFamily="2" charset="77"/>
              </a:rPr>
              <a:t>Leads Generated by Source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rgbClr val="000000"/>
              </a:solidFill>
              <a:latin typeface="Gilroy Bold" pitchFamily="2" charset="77"/>
              <a:ea typeface="Avenir Next" charset="0"/>
              <a:cs typeface="Avenir Next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'Marketing Leads'!$A$2</c:f>
              <c:strCache>
                <c:ptCount val="1"/>
                <c:pt idx="0">
                  <c:v>Direct Traffic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'Marketing Leads'!$B$1:$M$1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'Marketing Leads'!$B$2:$M$2</c:f>
              <c:numCache>
                <c:formatCode>General</c:formatCode>
                <c:ptCount val="12"/>
                <c:pt idx="0">
                  <c:v>40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A5-1145-AB1C-70B9C01B82FE}"/>
            </c:ext>
          </c:extLst>
        </c:ser>
        <c:ser>
          <c:idx val="1"/>
          <c:order val="1"/>
          <c:tx>
            <c:strRef>
              <c:f>'Marketing Leads'!$A$3</c:f>
              <c:strCache>
                <c:ptCount val="1"/>
                <c:pt idx="0">
                  <c:v>Email Marketing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'Marketing Leads'!$B$1:$M$1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'Marketing Leads'!$B$3:$M$3</c:f>
              <c:numCache>
                <c:formatCode>General</c:formatCode>
                <c:ptCount val="12"/>
                <c:pt idx="0">
                  <c:v>40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A5-1145-AB1C-70B9C01B82FE}"/>
            </c:ext>
          </c:extLst>
        </c:ser>
        <c:ser>
          <c:idx val="2"/>
          <c:order val="2"/>
          <c:tx>
            <c:strRef>
              <c:f>'Marketing Leads'!$A$4</c:f>
              <c:strCache>
                <c:ptCount val="1"/>
                <c:pt idx="0">
                  <c:v>Offline Sources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'Marketing Leads'!$B$1:$M$1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'Marketing Leads'!$B$4:$M$4</c:f>
              <c:numCache>
                <c:formatCode>General</c:formatCode>
                <c:ptCount val="12"/>
                <c:pt idx="0">
                  <c:v>40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A5-1145-AB1C-70B9C01B82FE}"/>
            </c:ext>
          </c:extLst>
        </c:ser>
        <c:ser>
          <c:idx val="3"/>
          <c:order val="3"/>
          <c:tx>
            <c:strRef>
              <c:f>'Marketing Leads'!$A$5</c:f>
              <c:strCache>
                <c:ptCount val="1"/>
                <c:pt idx="0">
                  <c:v>Organic Search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'Marketing Leads'!$B$1:$M$1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'Marketing Leads'!$B$5:$M$5</c:f>
              <c:numCache>
                <c:formatCode>General</c:formatCode>
                <c:ptCount val="12"/>
                <c:pt idx="0">
                  <c:v>40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100</c:v>
                </c:pt>
                <c:pt idx="8">
                  <c:v>120</c:v>
                </c:pt>
                <c:pt idx="9">
                  <c:v>140</c:v>
                </c:pt>
                <c:pt idx="10">
                  <c:v>160</c:v>
                </c:pt>
                <c:pt idx="11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A5-1145-AB1C-70B9C01B82FE}"/>
            </c:ext>
          </c:extLst>
        </c:ser>
        <c:ser>
          <c:idx val="4"/>
          <c:order val="4"/>
          <c:tx>
            <c:strRef>
              <c:f>'Marketing Leads'!$A$6</c:f>
              <c:strCache>
                <c:ptCount val="1"/>
                <c:pt idx="0">
                  <c:v>Other Campaigns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'Marketing Leads'!$B$1:$M$1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'Marketing Leads'!$B$6:$M$6</c:f>
              <c:numCache>
                <c:formatCode>General</c:formatCode>
                <c:ptCount val="12"/>
                <c:pt idx="0">
                  <c:v>40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A5-1145-AB1C-70B9C01B82FE}"/>
            </c:ext>
          </c:extLst>
        </c:ser>
        <c:ser>
          <c:idx val="5"/>
          <c:order val="5"/>
          <c:tx>
            <c:strRef>
              <c:f>'Marketing Leads'!$A$7</c:f>
              <c:strCache>
                <c:ptCount val="1"/>
                <c:pt idx="0">
                  <c:v>Paid Search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'Marketing Leads'!$B$1:$M$1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'Marketing Leads'!$B$7:$M$7</c:f>
              <c:numCache>
                <c:formatCode>General</c:formatCode>
                <c:ptCount val="12"/>
                <c:pt idx="0">
                  <c:v>40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A5-1145-AB1C-70B9C01B82FE}"/>
            </c:ext>
          </c:extLst>
        </c:ser>
        <c:ser>
          <c:idx val="6"/>
          <c:order val="6"/>
          <c:tx>
            <c:strRef>
              <c:f>'Marketing Leads'!$A$8</c:f>
              <c:strCache>
                <c:ptCount val="1"/>
                <c:pt idx="0">
                  <c:v>Referrals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'Marketing Leads'!$B$1:$M$1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'Marketing Leads'!$B$8:$M$8</c:f>
              <c:numCache>
                <c:formatCode>General</c:formatCode>
                <c:ptCount val="12"/>
                <c:pt idx="0">
                  <c:v>40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DA5-1145-AB1C-70B9C01B82FE}"/>
            </c:ext>
          </c:extLst>
        </c:ser>
        <c:ser>
          <c:idx val="7"/>
          <c:order val="7"/>
          <c:tx>
            <c:strRef>
              <c:f>'Marketing Leads'!$A$9</c:f>
              <c:strCache>
                <c:ptCount val="1"/>
                <c:pt idx="0">
                  <c:v>Social Media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'Marketing Leads'!$B$1:$M$1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'Marketing Leads'!$B$9:$M$9</c:f>
              <c:numCache>
                <c:formatCode>General</c:formatCode>
                <c:ptCount val="12"/>
                <c:pt idx="0">
                  <c:v>40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DA5-1145-AB1C-70B9C01B8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78687680"/>
        <c:axId val="-178684416"/>
      </c:barChart>
      <c:catAx>
        <c:axId val="-178687680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Gilroy" pitchFamily="2" charset="77"/>
                <a:ea typeface="Avenir Next" charset="0"/>
                <a:cs typeface="Avenir Next" charset="0"/>
              </a:defRPr>
            </a:pPr>
            <a:endParaRPr lang="en-US"/>
          </a:p>
        </c:txPr>
        <c:crossAx val="-178684416"/>
        <c:crosses val="autoZero"/>
        <c:auto val="1"/>
        <c:lblAlgn val="ctr"/>
        <c:lblOffset val="100"/>
        <c:noMultiLvlLbl val="0"/>
      </c:catAx>
      <c:valAx>
        <c:axId val="-17868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Gilroy" pitchFamily="2" charset="77"/>
                <a:ea typeface="Avenir Next" charset="0"/>
                <a:cs typeface="Avenir Next" charset="0"/>
              </a:defRPr>
            </a:pPr>
            <a:endParaRPr lang="en-US"/>
          </a:p>
        </c:txPr>
        <c:crossAx val="-178687680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Gilroy" pitchFamily="2" charset="77"/>
              <a:ea typeface="Avenir Next" charset="0"/>
              <a:cs typeface="Avenir Next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venir Next" charset="0"/>
          <a:ea typeface="Avenir Next" charset="0"/>
          <a:cs typeface="Avenir Next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1">
              <a:defRPr/>
            </a:pPr>
            <a:r>
              <a:rPr lang="en-US"/>
              <a:t>Total Leads Generated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'Marketing Leads'!$A$13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67D3E1"/>
            </a:solidFill>
            <a:ln>
              <a:noFill/>
            </a:ln>
          </c:spPr>
          <c:invertIfNegative val="0"/>
          <c:cat>
            <c:strRef>
              <c:f>'Marketing Leads'!$B$12:$M$12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'Marketing Leads'!$B$13:$M$13</c:f>
              <c:numCache>
                <c:formatCode>General</c:formatCode>
                <c:ptCount val="12"/>
                <c:pt idx="0">
                  <c:v>320</c:v>
                </c:pt>
                <c:pt idx="1">
                  <c:v>240</c:v>
                </c:pt>
                <c:pt idx="2">
                  <c:v>320</c:v>
                </c:pt>
                <c:pt idx="3">
                  <c:v>400</c:v>
                </c:pt>
                <c:pt idx="4">
                  <c:v>480</c:v>
                </c:pt>
                <c:pt idx="5">
                  <c:v>560</c:v>
                </c:pt>
                <c:pt idx="6">
                  <c:v>640</c:v>
                </c:pt>
                <c:pt idx="7">
                  <c:v>730</c:v>
                </c:pt>
                <c:pt idx="8">
                  <c:v>820</c:v>
                </c:pt>
                <c:pt idx="9">
                  <c:v>910</c:v>
                </c:pt>
                <c:pt idx="10">
                  <c:v>1000</c:v>
                </c:pt>
                <c:pt idx="11">
                  <c:v>1090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DF-E44F-A44B-B18EA0ACD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78666240"/>
        <c:axId val="-178663488"/>
      </c:barChart>
      <c:catAx>
        <c:axId val="-178666240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crossAx val="-178663488"/>
        <c:crosses val="autoZero"/>
        <c:auto val="1"/>
        <c:lblAlgn val="ctr"/>
        <c:lblOffset val="100"/>
        <c:noMultiLvlLbl val="0"/>
      </c:catAx>
      <c:valAx>
        <c:axId val="-178663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17866624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Gilroy" pitchFamily="2" charset="77"/>
          <a:ea typeface="Avenir Next" charset="0"/>
          <a:cs typeface="Avenir Next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 i="0">
                <a:latin typeface="Gilroy Bold" pitchFamily="2" charset="77"/>
              </a:defRPr>
            </a:pPr>
            <a:r>
              <a:rPr lang="en-US" b="1" i="0">
                <a:latin typeface="Gilroy Bold" pitchFamily="2" charset="77"/>
              </a:rPr>
              <a:t>Marketing-Sourced Customers by</a:t>
            </a:r>
            <a:r>
              <a:rPr lang="en-US" b="1" i="0" baseline="0">
                <a:latin typeface="Gilroy Bold" pitchFamily="2" charset="77"/>
              </a:rPr>
              <a:t> Source</a:t>
            </a:r>
            <a:endParaRPr lang="en-US" b="1" i="0">
              <a:latin typeface="Gilroy Bold" pitchFamily="2" charset="77"/>
            </a:endParaRP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'Marketing Sourced Customers'!$A$2</c:f>
              <c:strCache>
                <c:ptCount val="1"/>
                <c:pt idx="0">
                  <c:v>Social Media</c:v>
                </c:pt>
              </c:strCache>
            </c:strRef>
          </c:tx>
          <c:spPr>
            <a:solidFill>
              <a:srgbClr val="5DE2D4"/>
            </a:solidFill>
          </c:spPr>
          <c:invertIfNegative val="0"/>
          <c:cat>
            <c:strRef>
              <c:f>'Marketing Sourced Customers'!$B$1:$M$1</c:f>
              <c:strCache>
                <c:ptCount val="12"/>
                <c:pt idx="0">
                  <c:v>Jan-YY</c:v>
                </c:pt>
                <c:pt idx="1">
                  <c:v>Feb-YY</c:v>
                </c:pt>
                <c:pt idx="2">
                  <c:v>Mar-YY</c:v>
                </c:pt>
                <c:pt idx="3">
                  <c:v>Apr-YY</c:v>
                </c:pt>
                <c:pt idx="4">
                  <c:v>May-YY</c:v>
                </c:pt>
                <c:pt idx="5">
                  <c:v>Jun-YY</c:v>
                </c:pt>
                <c:pt idx="6">
                  <c:v>Jul-YY</c:v>
                </c:pt>
                <c:pt idx="7">
                  <c:v>Aug-YY</c:v>
                </c:pt>
                <c:pt idx="8">
                  <c:v>Sep-YY</c:v>
                </c:pt>
                <c:pt idx="9">
                  <c:v>Oct-YY</c:v>
                </c:pt>
                <c:pt idx="10">
                  <c:v>Nov-YY</c:v>
                </c:pt>
                <c:pt idx="11">
                  <c:v>Dec-YY</c:v>
                </c:pt>
              </c:strCache>
            </c:strRef>
          </c:cat>
          <c:val>
            <c:numRef>
              <c:f>'Marketing Sourced Customers'!$B$2:$M$2</c:f>
              <c:numCache>
                <c:formatCode>General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F1-A74D-BFDC-1B77B938669B}"/>
            </c:ext>
          </c:extLst>
        </c:ser>
        <c:ser>
          <c:idx val="1"/>
          <c:order val="1"/>
          <c:tx>
            <c:strRef>
              <c:f>'Marketing Sourced Customers'!$A$3</c:f>
              <c:strCache>
                <c:ptCount val="1"/>
                <c:pt idx="0">
                  <c:v>Referrals</c:v>
                </c:pt>
              </c:strCache>
            </c:strRef>
          </c:tx>
          <c:spPr>
            <a:solidFill>
              <a:srgbClr val="FF7045"/>
            </a:solidFill>
          </c:spPr>
          <c:invertIfNegative val="0"/>
          <c:cat>
            <c:strRef>
              <c:f>'Marketing Sourced Customers'!$B$1:$M$1</c:f>
              <c:strCache>
                <c:ptCount val="12"/>
                <c:pt idx="0">
                  <c:v>Jan-YY</c:v>
                </c:pt>
                <c:pt idx="1">
                  <c:v>Feb-YY</c:v>
                </c:pt>
                <c:pt idx="2">
                  <c:v>Mar-YY</c:v>
                </c:pt>
                <c:pt idx="3">
                  <c:v>Apr-YY</c:v>
                </c:pt>
                <c:pt idx="4">
                  <c:v>May-YY</c:v>
                </c:pt>
                <c:pt idx="5">
                  <c:v>Jun-YY</c:v>
                </c:pt>
                <c:pt idx="6">
                  <c:v>Jul-YY</c:v>
                </c:pt>
                <c:pt idx="7">
                  <c:v>Aug-YY</c:v>
                </c:pt>
                <c:pt idx="8">
                  <c:v>Sep-YY</c:v>
                </c:pt>
                <c:pt idx="9">
                  <c:v>Oct-YY</c:v>
                </c:pt>
                <c:pt idx="10">
                  <c:v>Nov-YY</c:v>
                </c:pt>
                <c:pt idx="11">
                  <c:v>Dec-YY</c:v>
                </c:pt>
              </c:strCache>
            </c:strRef>
          </c:cat>
          <c:val>
            <c:numRef>
              <c:f>'Marketing Sourced Customers'!$B$3:$M$3</c:f>
              <c:numCache>
                <c:formatCode>General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F1-A74D-BFDC-1B77B938669B}"/>
            </c:ext>
          </c:extLst>
        </c:ser>
        <c:ser>
          <c:idx val="2"/>
          <c:order val="2"/>
          <c:tx>
            <c:strRef>
              <c:f>'Marketing Sourced Customers'!$A$4</c:f>
              <c:strCache>
                <c:ptCount val="1"/>
                <c:pt idx="0">
                  <c:v>Paid Search</c:v>
                </c:pt>
              </c:strCache>
            </c:strRef>
          </c:tx>
          <c:spPr>
            <a:solidFill>
              <a:srgbClr val="FFC900"/>
            </a:solidFill>
          </c:spPr>
          <c:invertIfNegative val="0"/>
          <c:cat>
            <c:strRef>
              <c:f>'Marketing Sourced Customers'!$B$1:$M$1</c:f>
              <c:strCache>
                <c:ptCount val="12"/>
                <c:pt idx="0">
                  <c:v>Jan-YY</c:v>
                </c:pt>
                <c:pt idx="1">
                  <c:v>Feb-YY</c:v>
                </c:pt>
                <c:pt idx="2">
                  <c:v>Mar-YY</c:v>
                </c:pt>
                <c:pt idx="3">
                  <c:v>Apr-YY</c:v>
                </c:pt>
                <c:pt idx="4">
                  <c:v>May-YY</c:v>
                </c:pt>
                <c:pt idx="5">
                  <c:v>Jun-YY</c:v>
                </c:pt>
                <c:pt idx="6">
                  <c:v>Jul-YY</c:v>
                </c:pt>
                <c:pt idx="7">
                  <c:v>Aug-YY</c:v>
                </c:pt>
                <c:pt idx="8">
                  <c:v>Sep-YY</c:v>
                </c:pt>
                <c:pt idx="9">
                  <c:v>Oct-YY</c:v>
                </c:pt>
                <c:pt idx="10">
                  <c:v>Nov-YY</c:v>
                </c:pt>
                <c:pt idx="11">
                  <c:v>Dec-YY</c:v>
                </c:pt>
              </c:strCache>
            </c:strRef>
          </c:cat>
          <c:val>
            <c:numRef>
              <c:f>'Marketing Sourced Customers'!$B$4:$M$4</c:f>
              <c:numCache>
                <c:formatCode>General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F1-A74D-BFDC-1B77B938669B}"/>
            </c:ext>
          </c:extLst>
        </c:ser>
        <c:ser>
          <c:idx val="3"/>
          <c:order val="3"/>
          <c:tx>
            <c:strRef>
              <c:f>'Marketing Sourced Customers'!$A$5</c:f>
              <c:strCache>
                <c:ptCount val="1"/>
                <c:pt idx="0">
                  <c:v>Other Campaigns</c:v>
                </c:pt>
              </c:strCache>
            </c:strRef>
          </c:tx>
          <c:spPr>
            <a:solidFill>
              <a:srgbClr val="00CFA9"/>
            </a:solidFill>
          </c:spPr>
          <c:invertIfNegative val="0"/>
          <c:cat>
            <c:strRef>
              <c:f>'Marketing Sourced Customers'!$B$1:$M$1</c:f>
              <c:strCache>
                <c:ptCount val="12"/>
                <c:pt idx="0">
                  <c:v>Jan-YY</c:v>
                </c:pt>
                <c:pt idx="1">
                  <c:v>Feb-YY</c:v>
                </c:pt>
                <c:pt idx="2">
                  <c:v>Mar-YY</c:v>
                </c:pt>
                <c:pt idx="3">
                  <c:v>Apr-YY</c:v>
                </c:pt>
                <c:pt idx="4">
                  <c:v>May-YY</c:v>
                </c:pt>
                <c:pt idx="5">
                  <c:v>Jun-YY</c:v>
                </c:pt>
                <c:pt idx="6">
                  <c:v>Jul-YY</c:v>
                </c:pt>
                <c:pt idx="7">
                  <c:v>Aug-YY</c:v>
                </c:pt>
                <c:pt idx="8">
                  <c:v>Sep-YY</c:v>
                </c:pt>
                <c:pt idx="9">
                  <c:v>Oct-YY</c:v>
                </c:pt>
                <c:pt idx="10">
                  <c:v>Nov-YY</c:v>
                </c:pt>
                <c:pt idx="11">
                  <c:v>Dec-YY</c:v>
                </c:pt>
              </c:strCache>
            </c:strRef>
          </c:cat>
          <c:val>
            <c:numRef>
              <c:f>'Marketing Sourced Customers'!$B$5:$M$5</c:f>
              <c:numCache>
                <c:formatCode>General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F1-A74D-BFDC-1B77B938669B}"/>
            </c:ext>
          </c:extLst>
        </c:ser>
        <c:ser>
          <c:idx val="4"/>
          <c:order val="4"/>
          <c:tx>
            <c:strRef>
              <c:f>'Marketing Sourced Customers'!$A$6</c:f>
              <c:strCache>
                <c:ptCount val="1"/>
                <c:pt idx="0">
                  <c:v>Organic Search</c:v>
                </c:pt>
              </c:strCache>
            </c:strRef>
          </c:tx>
          <c:spPr>
            <a:solidFill>
              <a:srgbClr val="E3FBFA"/>
            </a:solidFill>
          </c:spPr>
          <c:invertIfNegative val="0"/>
          <c:cat>
            <c:strRef>
              <c:f>'Marketing Sourced Customers'!$B$1:$M$1</c:f>
              <c:strCache>
                <c:ptCount val="12"/>
                <c:pt idx="0">
                  <c:v>Jan-YY</c:v>
                </c:pt>
                <c:pt idx="1">
                  <c:v>Feb-YY</c:v>
                </c:pt>
                <c:pt idx="2">
                  <c:v>Mar-YY</c:v>
                </c:pt>
                <c:pt idx="3">
                  <c:v>Apr-YY</c:v>
                </c:pt>
                <c:pt idx="4">
                  <c:v>May-YY</c:v>
                </c:pt>
                <c:pt idx="5">
                  <c:v>Jun-YY</c:v>
                </c:pt>
                <c:pt idx="6">
                  <c:v>Jul-YY</c:v>
                </c:pt>
                <c:pt idx="7">
                  <c:v>Aug-YY</c:v>
                </c:pt>
                <c:pt idx="8">
                  <c:v>Sep-YY</c:v>
                </c:pt>
                <c:pt idx="9">
                  <c:v>Oct-YY</c:v>
                </c:pt>
                <c:pt idx="10">
                  <c:v>Nov-YY</c:v>
                </c:pt>
                <c:pt idx="11">
                  <c:v>Dec-YY</c:v>
                </c:pt>
              </c:strCache>
            </c:strRef>
          </c:cat>
          <c:val>
            <c:numRef>
              <c:f>'Marketing Sourced Customers'!$B$6:$M$6</c:f>
              <c:numCache>
                <c:formatCode>General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9F1-A74D-BFDC-1B77B938669B}"/>
            </c:ext>
          </c:extLst>
        </c:ser>
        <c:ser>
          <c:idx val="5"/>
          <c:order val="5"/>
          <c:tx>
            <c:strRef>
              <c:f>'Marketing Sourced Customers'!$A$7</c:f>
              <c:strCache>
                <c:ptCount val="1"/>
                <c:pt idx="0">
                  <c:v>Offline Sources</c:v>
                </c:pt>
              </c:strCache>
            </c:strRef>
          </c:tx>
          <c:spPr>
            <a:solidFill>
              <a:srgbClr val="67D3E1"/>
            </a:solidFill>
          </c:spPr>
          <c:invertIfNegative val="0"/>
          <c:cat>
            <c:strRef>
              <c:f>'Marketing Sourced Customers'!$B$1:$M$1</c:f>
              <c:strCache>
                <c:ptCount val="12"/>
                <c:pt idx="0">
                  <c:v>Jan-YY</c:v>
                </c:pt>
                <c:pt idx="1">
                  <c:v>Feb-YY</c:v>
                </c:pt>
                <c:pt idx="2">
                  <c:v>Mar-YY</c:v>
                </c:pt>
                <c:pt idx="3">
                  <c:v>Apr-YY</c:v>
                </c:pt>
                <c:pt idx="4">
                  <c:v>May-YY</c:v>
                </c:pt>
                <c:pt idx="5">
                  <c:v>Jun-YY</c:v>
                </c:pt>
                <c:pt idx="6">
                  <c:v>Jul-YY</c:v>
                </c:pt>
                <c:pt idx="7">
                  <c:v>Aug-YY</c:v>
                </c:pt>
                <c:pt idx="8">
                  <c:v>Sep-YY</c:v>
                </c:pt>
                <c:pt idx="9">
                  <c:v>Oct-YY</c:v>
                </c:pt>
                <c:pt idx="10">
                  <c:v>Nov-YY</c:v>
                </c:pt>
                <c:pt idx="11">
                  <c:v>Dec-YY</c:v>
                </c:pt>
              </c:strCache>
            </c:strRef>
          </c:cat>
          <c:val>
            <c:numRef>
              <c:f>'Marketing Sourced Customers'!$B$7:$M$7</c:f>
              <c:numCache>
                <c:formatCode>General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F1-A74D-BFDC-1B77B938669B}"/>
            </c:ext>
          </c:extLst>
        </c:ser>
        <c:ser>
          <c:idx val="6"/>
          <c:order val="6"/>
          <c:tx>
            <c:strRef>
              <c:f>'Marketing Sourced Customers'!$A$8</c:f>
              <c:strCache>
                <c:ptCount val="1"/>
                <c:pt idx="0">
                  <c:v>Email Marketing</c:v>
                </c:pt>
              </c:strCache>
            </c:strRef>
          </c:tx>
          <c:spPr>
            <a:solidFill>
              <a:srgbClr val="FF3977"/>
            </a:solidFill>
          </c:spPr>
          <c:invertIfNegative val="0"/>
          <c:cat>
            <c:strRef>
              <c:f>'Marketing Sourced Customers'!$B$1:$M$1</c:f>
              <c:strCache>
                <c:ptCount val="12"/>
                <c:pt idx="0">
                  <c:v>Jan-YY</c:v>
                </c:pt>
                <c:pt idx="1">
                  <c:v>Feb-YY</c:v>
                </c:pt>
                <c:pt idx="2">
                  <c:v>Mar-YY</c:v>
                </c:pt>
                <c:pt idx="3">
                  <c:v>Apr-YY</c:v>
                </c:pt>
                <c:pt idx="4">
                  <c:v>May-YY</c:v>
                </c:pt>
                <c:pt idx="5">
                  <c:v>Jun-YY</c:v>
                </c:pt>
                <c:pt idx="6">
                  <c:v>Jul-YY</c:v>
                </c:pt>
                <c:pt idx="7">
                  <c:v>Aug-YY</c:v>
                </c:pt>
                <c:pt idx="8">
                  <c:v>Sep-YY</c:v>
                </c:pt>
                <c:pt idx="9">
                  <c:v>Oct-YY</c:v>
                </c:pt>
                <c:pt idx="10">
                  <c:v>Nov-YY</c:v>
                </c:pt>
                <c:pt idx="11">
                  <c:v>Dec-YY</c:v>
                </c:pt>
              </c:strCache>
            </c:strRef>
          </c:cat>
          <c:val>
            <c:numRef>
              <c:f>'Marketing Sourced Customers'!$B$8:$M$8</c:f>
              <c:numCache>
                <c:formatCode>General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9F1-A74D-BFDC-1B77B938669B}"/>
            </c:ext>
          </c:extLst>
        </c:ser>
        <c:ser>
          <c:idx val="7"/>
          <c:order val="7"/>
          <c:tx>
            <c:strRef>
              <c:f>'Marketing Sourced Customers'!$A$9</c:f>
              <c:strCache>
                <c:ptCount val="1"/>
                <c:pt idx="0">
                  <c:v>Direct Traffic</c:v>
                </c:pt>
              </c:strCache>
            </c:strRef>
          </c:tx>
          <c:spPr>
            <a:solidFill>
              <a:srgbClr val="6D6ED7"/>
            </a:solidFill>
          </c:spPr>
          <c:invertIfNegative val="0"/>
          <c:cat>
            <c:strRef>
              <c:f>'Marketing Sourced Customers'!$B$1:$M$1</c:f>
              <c:strCache>
                <c:ptCount val="12"/>
                <c:pt idx="0">
                  <c:v>Jan-YY</c:v>
                </c:pt>
                <c:pt idx="1">
                  <c:v>Feb-YY</c:v>
                </c:pt>
                <c:pt idx="2">
                  <c:v>Mar-YY</c:v>
                </c:pt>
                <c:pt idx="3">
                  <c:v>Apr-YY</c:v>
                </c:pt>
                <c:pt idx="4">
                  <c:v>May-YY</c:v>
                </c:pt>
                <c:pt idx="5">
                  <c:v>Jun-YY</c:v>
                </c:pt>
                <c:pt idx="6">
                  <c:v>Jul-YY</c:v>
                </c:pt>
                <c:pt idx="7">
                  <c:v>Aug-YY</c:v>
                </c:pt>
                <c:pt idx="8">
                  <c:v>Sep-YY</c:v>
                </c:pt>
                <c:pt idx="9">
                  <c:v>Oct-YY</c:v>
                </c:pt>
                <c:pt idx="10">
                  <c:v>Nov-YY</c:v>
                </c:pt>
                <c:pt idx="11">
                  <c:v>Dec-YY</c:v>
                </c:pt>
              </c:strCache>
            </c:strRef>
          </c:cat>
          <c:val>
            <c:numRef>
              <c:f>'Marketing Sourced Customers'!$B$9:$M$9</c:f>
              <c:numCache>
                <c:formatCode>General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9F1-A74D-BFDC-1B77B93866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78616432"/>
        <c:axId val="-178613168"/>
      </c:barChart>
      <c:catAx>
        <c:axId val="-178616432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crossAx val="-178613168"/>
        <c:crosses val="autoZero"/>
        <c:auto val="1"/>
        <c:lblAlgn val="ctr"/>
        <c:lblOffset val="100"/>
        <c:noMultiLvlLbl val="0"/>
      </c:catAx>
      <c:valAx>
        <c:axId val="-178613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1786164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Gilroy" pitchFamily="2" charset="77"/>
          <a:ea typeface="Avenir Next" charset="0"/>
          <a:cs typeface="Avenir Next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1">
              <a:defRPr b="1" i="0">
                <a:latin typeface="Gilroy Bold" pitchFamily="2" charset="77"/>
              </a:defRPr>
            </a:pPr>
            <a:r>
              <a:rPr lang="en-US" b="1" i="0">
                <a:latin typeface="Gilroy Bold" pitchFamily="2" charset="77"/>
              </a:rPr>
              <a:t>Total Marketing-Sourced Customers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'Marketing Sourced Customers'!$A$13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0CFA9"/>
            </a:solidFill>
          </c:spPr>
          <c:invertIfNegative val="0"/>
          <c:cat>
            <c:strRef>
              <c:f>'Marketing Sourced Customers'!$B$12:$M$12</c:f>
              <c:strCache>
                <c:ptCount val="12"/>
                <c:pt idx="0">
                  <c:v>Jan-YY</c:v>
                </c:pt>
                <c:pt idx="1">
                  <c:v>Feb-YY</c:v>
                </c:pt>
                <c:pt idx="2">
                  <c:v>Mar-YY</c:v>
                </c:pt>
                <c:pt idx="3">
                  <c:v>Apr-YY</c:v>
                </c:pt>
                <c:pt idx="4">
                  <c:v>May-YY</c:v>
                </c:pt>
                <c:pt idx="5">
                  <c:v>Jun-YY</c:v>
                </c:pt>
                <c:pt idx="6">
                  <c:v>Jul-YY</c:v>
                </c:pt>
                <c:pt idx="7">
                  <c:v>Aug-YY</c:v>
                </c:pt>
                <c:pt idx="8">
                  <c:v>Sep-YY</c:v>
                </c:pt>
                <c:pt idx="9">
                  <c:v>Oct-YY</c:v>
                </c:pt>
                <c:pt idx="10">
                  <c:v>Nov-YY</c:v>
                </c:pt>
                <c:pt idx="11">
                  <c:v>Dec-YY</c:v>
                </c:pt>
              </c:strCache>
            </c:strRef>
          </c:cat>
          <c:val>
            <c:numRef>
              <c:f>'Marketing Sourced Customers'!$B$13:$M$13</c:f>
              <c:numCache>
                <c:formatCode>General</c:formatCode>
                <c:ptCount val="12"/>
                <c:pt idx="0">
                  <c:v>16</c:v>
                </c:pt>
                <c:pt idx="1">
                  <c:v>32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48</c:v>
                </c:pt>
                <c:pt idx="6">
                  <c:v>48</c:v>
                </c:pt>
                <c:pt idx="7">
                  <c:v>48</c:v>
                </c:pt>
                <c:pt idx="8">
                  <c:v>64</c:v>
                </c:pt>
                <c:pt idx="9">
                  <c:v>64</c:v>
                </c:pt>
                <c:pt idx="10">
                  <c:v>64</c:v>
                </c:pt>
                <c:pt idx="11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1A-E54E-864E-20D5B5ED6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78595584"/>
        <c:axId val="-178592832"/>
      </c:barChart>
      <c:catAx>
        <c:axId val="-178595584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crossAx val="-178592832"/>
        <c:crosses val="autoZero"/>
        <c:auto val="1"/>
        <c:lblAlgn val="ctr"/>
        <c:lblOffset val="100"/>
        <c:noMultiLvlLbl val="0"/>
      </c:catAx>
      <c:valAx>
        <c:axId val="-178592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17859558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Gilroy" pitchFamily="2" charset="77"/>
          <a:ea typeface="Avenir Next" charset="0"/>
          <a:cs typeface="Avenir Next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 i="0">
                <a:latin typeface="Gilroy Bold" pitchFamily="2" charset="77"/>
              </a:defRPr>
            </a:pPr>
            <a:r>
              <a:rPr lang="en-US" b="1" i="0">
                <a:latin typeface="Gilroy Bold" pitchFamily="2" charset="77"/>
              </a:rPr>
              <a:t>% Customers from Marketing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5664507126482603E-2"/>
          <c:y val="0.21608695652173901"/>
          <c:w val="0.86876587262035299"/>
          <c:h val="0.60305100992810701"/>
        </c:manualLayout>
      </c:layout>
      <c:lineChart>
        <c:grouping val="standard"/>
        <c:varyColors val="0"/>
        <c:ser>
          <c:idx val="0"/>
          <c:order val="0"/>
          <c:tx>
            <c:strRef>
              <c:f>'Marketing Sourced Customers'!$A$18</c:f>
              <c:strCache>
                <c:ptCount val="1"/>
                <c:pt idx="0">
                  <c:v>% Customers from Marketing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solidFill>
                <a:srgbClr val="67D3E1"/>
              </a:solidFill>
            </c:spPr>
          </c:marker>
          <c:cat>
            <c:strRef>
              <c:f>'Marketing Sourced Customers'!$B$16:$M$16</c:f>
              <c:strCache>
                <c:ptCount val="12"/>
                <c:pt idx="0">
                  <c:v>Jan-YY</c:v>
                </c:pt>
                <c:pt idx="1">
                  <c:v>Feb-YY</c:v>
                </c:pt>
                <c:pt idx="2">
                  <c:v>Mar-YY</c:v>
                </c:pt>
                <c:pt idx="3">
                  <c:v>Apr-YY</c:v>
                </c:pt>
                <c:pt idx="4">
                  <c:v>May-YY</c:v>
                </c:pt>
                <c:pt idx="5">
                  <c:v>Jun-YY</c:v>
                </c:pt>
                <c:pt idx="6">
                  <c:v>Jul-YY</c:v>
                </c:pt>
                <c:pt idx="7">
                  <c:v>Aug-YY</c:v>
                </c:pt>
                <c:pt idx="8">
                  <c:v>Sep-YY</c:v>
                </c:pt>
                <c:pt idx="9">
                  <c:v>Oct-YY</c:v>
                </c:pt>
                <c:pt idx="10">
                  <c:v>Nov-YY</c:v>
                </c:pt>
                <c:pt idx="11">
                  <c:v>Dec-YY</c:v>
                </c:pt>
              </c:strCache>
            </c:strRef>
          </c:cat>
          <c:val>
            <c:numRef>
              <c:f>'Marketing Sourced Customers'!$B$18:$M$18</c:f>
              <c:numCache>
                <c:formatCode>0%</c:formatCode>
                <c:ptCount val="12"/>
                <c:pt idx="0">
                  <c:v>0.4</c:v>
                </c:pt>
                <c:pt idx="1">
                  <c:v>0.8</c:v>
                </c:pt>
                <c:pt idx="2">
                  <c:v>0.53333333333333333</c:v>
                </c:pt>
                <c:pt idx="3">
                  <c:v>0.53333333333333333</c:v>
                </c:pt>
                <c:pt idx="4">
                  <c:v>0.53333333333333333</c:v>
                </c:pt>
                <c:pt idx="5">
                  <c:v>0.68571428571428572</c:v>
                </c:pt>
                <c:pt idx="6">
                  <c:v>0.68571428571428572</c:v>
                </c:pt>
                <c:pt idx="7">
                  <c:v>0.6</c:v>
                </c:pt>
                <c:pt idx="8">
                  <c:v>0.8</c:v>
                </c:pt>
                <c:pt idx="9">
                  <c:v>0.8</c:v>
                </c:pt>
                <c:pt idx="10">
                  <c:v>0.71111111111111114</c:v>
                </c:pt>
                <c:pt idx="11">
                  <c:v>0.96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1C-3746-94F7-6E860CBE4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78573216"/>
        <c:axId val="-178570736"/>
      </c:lineChart>
      <c:catAx>
        <c:axId val="-178573216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crossAx val="-178570736"/>
        <c:crosses val="autoZero"/>
        <c:auto val="1"/>
        <c:lblAlgn val="ctr"/>
        <c:lblOffset val="100"/>
        <c:noMultiLvlLbl val="0"/>
      </c:catAx>
      <c:valAx>
        <c:axId val="-178570736"/>
        <c:scaling>
          <c:orientation val="minMax"/>
          <c:max val="1"/>
        </c:scaling>
        <c:delete val="0"/>
        <c:axPos val="l"/>
        <c:majorGridlines/>
        <c:numFmt formatCode="0%" sourceLinked="1"/>
        <c:majorTickMark val="out"/>
        <c:minorTickMark val="none"/>
        <c:tickLblPos val="low"/>
        <c:crossAx val="-178573216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Gilroy" pitchFamily="2" charset="77"/>
          <a:ea typeface="Avenir Next" charset="0"/>
          <a:cs typeface="Avenir Next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215900</xdr:colOff>
      <xdr:row>14</xdr:row>
      <xdr:rowOff>165100</xdr:rowOff>
    </xdr:from>
    <xdr:to>
      <xdr:col>11</xdr:col>
      <xdr:colOff>114300</xdr:colOff>
      <xdr:row>36</xdr:row>
      <xdr:rowOff>101600</xdr:rowOff>
    </xdr:to>
    <xdr:graphicFrame macro="">
      <xdr:nvGraphicFramePr>
        <xdr:cNvPr id="4154" name="Chart 5">
          <a:extLst>
            <a:ext uri="{FF2B5EF4-FFF2-40B4-BE49-F238E27FC236}">
              <a16:creationId xmlns:a16="http://schemas.microsoft.com/office/drawing/2014/main" id="{00000000-0008-0000-0400-00003A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25400</xdr:colOff>
      <xdr:row>15</xdr:row>
      <xdr:rowOff>12700</xdr:rowOff>
    </xdr:from>
    <xdr:to>
      <xdr:col>20</xdr:col>
      <xdr:colOff>292100</xdr:colOff>
      <xdr:row>29</xdr:row>
      <xdr:rowOff>88900</xdr:rowOff>
    </xdr:to>
    <xdr:graphicFrame macro="">
      <xdr:nvGraphicFramePr>
        <xdr:cNvPr id="4155" name="Chart 8">
          <a:extLst>
            <a:ext uri="{FF2B5EF4-FFF2-40B4-BE49-F238E27FC236}">
              <a16:creationId xmlns:a16="http://schemas.microsoft.com/office/drawing/2014/main" id="{00000000-0008-0000-0400-00003B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330200</xdr:colOff>
      <xdr:row>18</xdr:row>
      <xdr:rowOff>127000</xdr:rowOff>
    </xdr:from>
    <xdr:to>
      <xdr:col>8</xdr:col>
      <xdr:colOff>927100</xdr:colOff>
      <xdr:row>39</xdr:row>
      <xdr:rowOff>0</xdr:rowOff>
    </xdr:to>
    <xdr:graphicFrame macro="">
      <xdr:nvGraphicFramePr>
        <xdr:cNvPr id="5197" name="Chart 4">
          <a:extLst>
            <a:ext uri="{FF2B5EF4-FFF2-40B4-BE49-F238E27FC236}">
              <a16:creationId xmlns:a16="http://schemas.microsoft.com/office/drawing/2014/main" id="{00000000-0008-0000-0500-00004D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431800</xdr:colOff>
      <xdr:row>18</xdr:row>
      <xdr:rowOff>152400</xdr:rowOff>
    </xdr:from>
    <xdr:to>
      <xdr:col>21</xdr:col>
      <xdr:colOff>482600</xdr:colOff>
      <xdr:row>41</xdr:row>
      <xdr:rowOff>165100</xdr:rowOff>
    </xdr:to>
    <xdr:graphicFrame macro="">
      <xdr:nvGraphicFramePr>
        <xdr:cNvPr id="5198" name="Chart 9">
          <a:extLst>
            <a:ext uri="{FF2B5EF4-FFF2-40B4-BE49-F238E27FC236}">
              <a16:creationId xmlns:a16="http://schemas.microsoft.com/office/drawing/2014/main" id="{00000000-0008-0000-0500-00004E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571500</xdr:colOff>
      <xdr:row>42</xdr:row>
      <xdr:rowOff>25400</xdr:rowOff>
    </xdr:from>
    <xdr:to>
      <xdr:col>8</xdr:col>
      <xdr:colOff>965200</xdr:colOff>
      <xdr:row>64</xdr:row>
      <xdr:rowOff>25400</xdr:rowOff>
    </xdr:to>
    <xdr:graphicFrame macro="">
      <xdr:nvGraphicFramePr>
        <xdr:cNvPr id="5199" name="Chart 10">
          <a:extLst>
            <a:ext uri="{FF2B5EF4-FFF2-40B4-BE49-F238E27FC236}">
              <a16:creationId xmlns:a16="http://schemas.microsoft.com/office/drawing/2014/main" id="{00000000-0008-0000-0500-00004F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olstice">
  <a:themeElements>
    <a:clrScheme name="Solstice">
      <a:dk1>
        <a:sysClr val="windowText" lastClr="000000"/>
      </a:dk1>
      <a:lt1>
        <a:sysClr val="window" lastClr="FFFFFF"/>
      </a:lt1>
      <a:dk2>
        <a:srgbClr val="4F271C"/>
      </a:dk2>
      <a:lt2>
        <a:srgbClr val="E7DEC9"/>
      </a:lt2>
      <a:accent1>
        <a:srgbClr val="3891A7"/>
      </a:accent1>
      <a:accent2>
        <a:srgbClr val="FEB80A"/>
      </a:accent2>
      <a:accent3>
        <a:srgbClr val="C32D2E"/>
      </a:accent3>
      <a:accent4>
        <a:srgbClr val="84AA33"/>
      </a:accent4>
      <a:accent5>
        <a:srgbClr val="964305"/>
      </a:accent5>
      <a:accent6>
        <a:srgbClr val="475A8D"/>
      </a:accent6>
      <a:hlink>
        <a:srgbClr val="8DC765"/>
      </a:hlink>
      <a:folHlink>
        <a:srgbClr val="AA8A14"/>
      </a:folHlink>
    </a:clrScheme>
    <a:fontScheme name="Office Classic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Solstice">
      <a:fillStyleLst>
        <a:solidFill>
          <a:schemeClr val="phClr"/>
        </a:solidFill>
        <a:gradFill rotWithShape="1">
          <a:gsLst>
            <a:gs pos="0">
              <a:schemeClr val="phClr">
                <a:tint val="35000"/>
                <a:satMod val="253000"/>
              </a:schemeClr>
            </a:gs>
            <a:gs pos="50000">
              <a:schemeClr val="phClr">
                <a:tint val="42000"/>
                <a:satMod val="255000"/>
              </a:schemeClr>
            </a:gs>
            <a:gs pos="97000">
              <a:schemeClr val="phClr">
                <a:tint val="53000"/>
                <a:satMod val="260000"/>
              </a:schemeClr>
            </a:gs>
            <a:gs pos="100000">
              <a:schemeClr val="phClr">
                <a:tint val="56000"/>
                <a:satMod val="275000"/>
              </a:schemeClr>
            </a:gs>
          </a:gsLst>
          <a:path path="circle">
            <a:fillToRect l="50000" t="50000" r="50000" b="50000"/>
          </a:path>
        </a:gradFill>
        <a:gradFill rotWithShape="1">
          <a:gsLst>
            <a:gs pos="0">
              <a:schemeClr val="phClr">
                <a:tint val="92000"/>
                <a:satMod val="170000"/>
              </a:schemeClr>
            </a:gs>
            <a:gs pos="15000">
              <a:schemeClr val="phClr">
                <a:tint val="92000"/>
                <a:shade val="99000"/>
                <a:satMod val="170000"/>
              </a:schemeClr>
            </a:gs>
            <a:gs pos="62000">
              <a:schemeClr val="phClr">
                <a:tint val="96000"/>
                <a:shade val="80000"/>
                <a:satMod val="170000"/>
              </a:schemeClr>
            </a:gs>
            <a:gs pos="97000">
              <a:schemeClr val="phClr">
                <a:tint val="98000"/>
                <a:shade val="63000"/>
                <a:satMod val="170000"/>
              </a:schemeClr>
            </a:gs>
            <a:gs pos="100000">
              <a:schemeClr val="phClr">
                <a:shade val="62000"/>
                <a:satMod val="170000"/>
              </a:schemeClr>
            </a:gs>
          </a:gsLst>
          <a:path path="circle">
            <a:fillToRect l="50000" t="50000" r="50000" b="5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 contourW="12700">
            <a:bevelT w="0" h="0"/>
            <a:contourClr>
              <a:schemeClr val="phClr">
                <a:shade val="80000"/>
              </a:schemeClr>
            </a:contourClr>
          </a:sp3d>
        </a:effectStyle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brightRoom" dir="tl">
              <a:rot lat="0" lon="0" rev="5400000"/>
            </a:lightRig>
          </a:scene3d>
          <a:sp3d contourW="12700">
            <a:bevelT w="25400" h="50800" prst="angle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355000"/>
              </a:schemeClr>
            </a:gs>
            <a:gs pos="40000">
              <a:schemeClr val="phClr">
                <a:tint val="85000"/>
                <a:satMod val="320000"/>
              </a:schemeClr>
            </a:gs>
            <a:gs pos="100000">
              <a:schemeClr val="phClr">
                <a:shade val="55000"/>
                <a:satMod val="300000"/>
              </a:schemeClr>
            </a:gs>
          </a:gsLst>
          <a:path path="circle">
            <a:fillToRect l="-24500" t="-20000" r="124500" b="12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"/>
                <a:satMod val="300000"/>
              </a:schemeClr>
              <a:schemeClr val="phClr">
                <a:tint val="90000"/>
                <a:satMod val="225000"/>
              </a:schemeClr>
            </a:duotone>
          </a:blip>
          <a:tile tx="0" ty="0" sx="90000" sy="90000" flip="xy" algn="tl"/>
        </a:blipFill>
      </a:bgFillStyleLst>
    </a:fmtScheme>
  </a:themeElements>
  <a:objectDefaults>
    <a:spDef>
      <a:spPr/>
      <a:bodyPr rtlCol="0" anchor="ctr"/>
      <a:lstStyle>
        <a:defPPr algn="ctr">
          <a:defRPr/>
        </a:defPPr>
      </a:lstStyle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4"/>
  <sheetViews>
    <sheetView tabSelected="1" workbookViewId="0">
      <selection activeCell="M33" sqref="M33"/>
    </sheetView>
  </sheetViews>
  <sheetFormatPr baseColWidth="10" defaultColWidth="8.83203125" defaultRowHeight="17"/>
  <cols>
    <col min="1" max="1" width="20" style="5" customWidth="1"/>
    <col min="2" max="13" width="10.33203125" style="8" customWidth="1"/>
    <col min="14" max="14" width="8.83203125" style="8"/>
    <col min="15" max="15" width="12.5" style="8" customWidth="1"/>
    <col min="16" max="16384" width="8.83203125" style="4"/>
  </cols>
  <sheetData>
    <row r="1" spans="1:27" s="3" customFormat="1" ht="26" customHeight="1">
      <c r="A1" s="5"/>
      <c r="B1" s="6" t="s">
        <v>26</v>
      </c>
      <c r="C1" s="6" t="s">
        <v>27</v>
      </c>
      <c r="D1" s="6" t="s">
        <v>28</v>
      </c>
      <c r="E1" s="6" t="s">
        <v>29</v>
      </c>
      <c r="F1" s="6" t="s">
        <v>30</v>
      </c>
      <c r="G1" s="6" t="s">
        <v>31</v>
      </c>
      <c r="H1" s="6" t="s">
        <v>32</v>
      </c>
      <c r="I1" s="6" t="s">
        <v>33</v>
      </c>
      <c r="J1" s="6" t="s">
        <v>34</v>
      </c>
      <c r="K1" s="6" t="s">
        <v>35</v>
      </c>
      <c r="L1" s="6" t="s">
        <v>36</v>
      </c>
      <c r="M1" s="6" t="s">
        <v>37</v>
      </c>
      <c r="N1" s="5"/>
      <c r="O1" s="5" t="s">
        <v>13</v>
      </c>
    </row>
    <row r="2" spans="1:27" ht="26" customHeight="1">
      <c r="A2" s="7" t="s">
        <v>2</v>
      </c>
      <c r="B2" s="8">
        <v>40</v>
      </c>
      <c r="C2" s="8">
        <v>30</v>
      </c>
      <c r="D2" s="8">
        <v>40</v>
      </c>
      <c r="E2" s="8">
        <v>50</v>
      </c>
      <c r="F2" s="8">
        <v>60</v>
      </c>
      <c r="G2" s="8">
        <v>70</v>
      </c>
      <c r="H2" s="8">
        <v>80</v>
      </c>
      <c r="I2" s="8">
        <v>90</v>
      </c>
      <c r="J2" s="8">
        <v>100</v>
      </c>
      <c r="K2" s="8">
        <v>110</v>
      </c>
      <c r="L2" s="8">
        <v>120</v>
      </c>
      <c r="M2" s="8">
        <v>130</v>
      </c>
      <c r="O2" s="9">
        <f>(M2-L2)/L2</f>
        <v>8.3333333333333329E-2</v>
      </c>
      <c r="AA2" s="4">
        <f>M2*2</f>
        <v>260</v>
      </c>
    </row>
    <row r="3" spans="1:27" ht="26" customHeight="1">
      <c r="A3" s="7" t="s">
        <v>4</v>
      </c>
      <c r="B3" s="8">
        <v>40</v>
      </c>
      <c r="C3" s="8">
        <v>30</v>
      </c>
      <c r="D3" s="8">
        <v>40</v>
      </c>
      <c r="E3" s="8">
        <v>50</v>
      </c>
      <c r="F3" s="8">
        <v>60</v>
      </c>
      <c r="G3" s="8">
        <v>70</v>
      </c>
      <c r="H3" s="8">
        <v>80</v>
      </c>
      <c r="I3" s="8">
        <v>90</v>
      </c>
      <c r="J3" s="8">
        <v>100</v>
      </c>
      <c r="K3" s="8">
        <v>110</v>
      </c>
      <c r="L3" s="8">
        <v>120</v>
      </c>
      <c r="M3" s="8">
        <v>130</v>
      </c>
      <c r="O3" s="9">
        <f>(M3-L3)/L3</f>
        <v>8.3333333333333329E-2</v>
      </c>
      <c r="AA3" s="4">
        <f t="shared" ref="Q2:AA9" si="0">M3*2</f>
        <v>260</v>
      </c>
    </row>
    <row r="4" spans="1:27" ht="26" customHeight="1">
      <c r="A4" s="7" t="s">
        <v>0</v>
      </c>
      <c r="B4" s="8">
        <v>40</v>
      </c>
      <c r="C4" s="8">
        <v>30</v>
      </c>
      <c r="D4" s="8">
        <v>40</v>
      </c>
      <c r="E4" s="8">
        <v>50</v>
      </c>
      <c r="F4" s="8">
        <v>60</v>
      </c>
      <c r="G4" s="8">
        <v>70</v>
      </c>
      <c r="H4" s="8">
        <v>80</v>
      </c>
      <c r="I4" s="8">
        <v>90</v>
      </c>
      <c r="J4" s="8">
        <v>100</v>
      </c>
      <c r="K4" s="8">
        <v>110</v>
      </c>
      <c r="L4" s="8">
        <v>120</v>
      </c>
      <c r="M4" s="8">
        <v>130</v>
      </c>
      <c r="O4" s="9" t="s">
        <v>10</v>
      </c>
      <c r="AA4" s="4">
        <f t="shared" si="0"/>
        <v>260</v>
      </c>
    </row>
    <row r="5" spans="1:27" ht="26" customHeight="1">
      <c r="A5" s="7" t="s">
        <v>7</v>
      </c>
      <c r="B5" s="8">
        <v>40</v>
      </c>
      <c r="C5" s="8">
        <v>30</v>
      </c>
      <c r="D5" s="8">
        <v>40</v>
      </c>
      <c r="E5" s="8">
        <v>50</v>
      </c>
      <c r="F5" s="8">
        <v>60</v>
      </c>
      <c r="G5" s="8">
        <v>70</v>
      </c>
      <c r="H5" s="8">
        <v>80</v>
      </c>
      <c r="I5" s="8">
        <v>100</v>
      </c>
      <c r="J5" s="8">
        <v>120</v>
      </c>
      <c r="K5" s="8">
        <v>140</v>
      </c>
      <c r="L5" s="8">
        <v>160</v>
      </c>
      <c r="M5" s="8">
        <v>180</v>
      </c>
      <c r="O5" s="9">
        <f>(M5-L5)/L5</f>
        <v>0.125</v>
      </c>
      <c r="AA5" s="4">
        <f t="shared" si="0"/>
        <v>360</v>
      </c>
    </row>
    <row r="6" spans="1:27" ht="26" customHeight="1">
      <c r="A6" s="7" t="s">
        <v>1</v>
      </c>
      <c r="B6" s="8">
        <v>40</v>
      </c>
      <c r="C6" s="8">
        <v>30</v>
      </c>
      <c r="D6" s="8">
        <v>40</v>
      </c>
      <c r="E6" s="8">
        <v>50</v>
      </c>
      <c r="F6" s="8">
        <v>60</v>
      </c>
      <c r="G6" s="8">
        <v>70</v>
      </c>
      <c r="H6" s="8">
        <v>80</v>
      </c>
      <c r="I6" s="8">
        <v>90</v>
      </c>
      <c r="J6" s="8">
        <v>100</v>
      </c>
      <c r="K6" s="8">
        <v>110</v>
      </c>
      <c r="L6" s="8">
        <v>120</v>
      </c>
      <c r="M6" s="8">
        <v>130</v>
      </c>
      <c r="O6" s="9">
        <f>(M6-L6)/L6</f>
        <v>8.3333333333333329E-2</v>
      </c>
      <c r="AA6" s="4">
        <f t="shared" si="0"/>
        <v>260</v>
      </c>
    </row>
    <row r="7" spans="1:27" ht="26" customHeight="1">
      <c r="A7" s="7" t="s">
        <v>3</v>
      </c>
      <c r="B7" s="8">
        <v>40</v>
      </c>
      <c r="C7" s="8">
        <v>30</v>
      </c>
      <c r="D7" s="8">
        <v>40</v>
      </c>
      <c r="E7" s="8">
        <v>50</v>
      </c>
      <c r="F7" s="8">
        <v>60</v>
      </c>
      <c r="G7" s="8">
        <v>70</v>
      </c>
      <c r="H7" s="8">
        <v>80</v>
      </c>
      <c r="I7" s="8">
        <v>90</v>
      </c>
      <c r="J7" s="8">
        <v>100</v>
      </c>
      <c r="K7" s="8">
        <v>110</v>
      </c>
      <c r="L7" s="8">
        <v>120</v>
      </c>
      <c r="M7" s="8">
        <v>130</v>
      </c>
      <c r="O7" s="9">
        <f>(M7-L7)/L7</f>
        <v>8.3333333333333329E-2</v>
      </c>
      <c r="AA7" s="4">
        <f t="shared" si="0"/>
        <v>260</v>
      </c>
    </row>
    <row r="8" spans="1:27" ht="26" customHeight="1">
      <c r="A8" s="7" t="s">
        <v>6</v>
      </c>
      <c r="B8" s="8">
        <v>40</v>
      </c>
      <c r="C8" s="8">
        <v>30</v>
      </c>
      <c r="D8" s="8">
        <v>40</v>
      </c>
      <c r="E8" s="8">
        <v>50</v>
      </c>
      <c r="F8" s="8">
        <v>60</v>
      </c>
      <c r="G8" s="8">
        <v>70</v>
      </c>
      <c r="H8" s="8">
        <v>80</v>
      </c>
      <c r="I8" s="8">
        <v>90</v>
      </c>
      <c r="J8" s="8">
        <v>100</v>
      </c>
      <c r="K8" s="8">
        <v>110</v>
      </c>
      <c r="L8" s="8">
        <v>120</v>
      </c>
      <c r="M8" s="8">
        <v>130</v>
      </c>
      <c r="O8" s="9">
        <f>(M8-L8)/L8</f>
        <v>8.3333333333333329E-2</v>
      </c>
      <c r="AA8" s="4">
        <f t="shared" si="0"/>
        <v>260</v>
      </c>
    </row>
    <row r="9" spans="1:27" ht="26" customHeight="1">
      <c r="A9" s="7" t="s">
        <v>5</v>
      </c>
      <c r="B9" s="8">
        <v>40</v>
      </c>
      <c r="C9" s="8">
        <v>30</v>
      </c>
      <c r="D9" s="8">
        <v>40</v>
      </c>
      <c r="E9" s="8">
        <v>50</v>
      </c>
      <c r="F9" s="8">
        <v>60</v>
      </c>
      <c r="G9" s="8">
        <v>70</v>
      </c>
      <c r="H9" s="8">
        <v>80</v>
      </c>
      <c r="I9" s="8">
        <v>90</v>
      </c>
      <c r="J9" s="8">
        <v>100</v>
      </c>
      <c r="K9" s="8">
        <v>110</v>
      </c>
      <c r="L9" s="8">
        <v>120</v>
      </c>
      <c r="M9" s="8">
        <v>130</v>
      </c>
      <c r="O9" s="9">
        <f>(M9-L9)/L9</f>
        <v>8.3333333333333329E-2</v>
      </c>
      <c r="AA9" s="4">
        <f t="shared" si="0"/>
        <v>260</v>
      </c>
    </row>
    <row r="10" spans="1:27" ht="26" customHeight="1"/>
    <row r="11" spans="1:27" ht="26" customHeight="1"/>
    <row r="12" spans="1:27" s="3" customFormat="1" ht="26" customHeight="1">
      <c r="A12" s="5"/>
      <c r="B12" s="6" t="str">
        <f>B1</f>
        <v>Jan</v>
      </c>
      <c r="C12" s="6" t="str">
        <f t="shared" ref="C12:M12" si="1">C1</f>
        <v>Feb</v>
      </c>
      <c r="D12" s="6" t="str">
        <f t="shared" si="1"/>
        <v>Mar</v>
      </c>
      <c r="E12" s="6" t="str">
        <f t="shared" si="1"/>
        <v>Apr</v>
      </c>
      <c r="F12" s="6" t="str">
        <f t="shared" si="1"/>
        <v>May</v>
      </c>
      <c r="G12" s="6" t="str">
        <f t="shared" si="1"/>
        <v>Jun</v>
      </c>
      <c r="H12" s="6" t="str">
        <f t="shared" si="1"/>
        <v>Jul</v>
      </c>
      <c r="I12" s="6" t="str">
        <f t="shared" si="1"/>
        <v>Aug</v>
      </c>
      <c r="J12" s="6" t="str">
        <f t="shared" si="1"/>
        <v>Sep</v>
      </c>
      <c r="K12" s="6" t="str">
        <f t="shared" si="1"/>
        <v>Oct</v>
      </c>
      <c r="L12" s="6" t="str">
        <f t="shared" si="1"/>
        <v>Nov</v>
      </c>
      <c r="M12" s="6" t="str">
        <f t="shared" si="1"/>
        <v>Dec</v>
      </c>
      <c r="N12" s="5"/>
      <c r="O12" s="6" t="str">
        <f>O1</f>
        <v>MoM Growth</v>
      </c>
    </row>
    <row r="13" spans="1:27" ht="26" customHeight="1">
      <c r="A13" s="5" t="s">
        <v>8</v>
      </c>
      <c r="B13" s="8">
        <f>SUM(B2:B9)</f>
        <v>320</v>
      </c>
      <c r="C13" s="8">
        <f t="shared" ref="C13:M13" si="2">SUM(C2:C9)</f>
        <v>240</v>
      </c>
      <c r="D13" s="8">
        <f t="shared" si="2"/>
        <v>320</v>
      </c>
      <c r="E13" s="8">
        <f t="shared" si="2"/>
        <v>400</v>
      </c>
      <c r="F13" s="8">
        <f t="shared" si="2"/>
        <v>480</v>
      </c>
      <c r="G13" s="8">
        <f t="shared" si="2"/>
        <v>560</v>
      </c>
      <c r="H13" s="8">
        <f t="shared" si="2"/>
        <v>640</v>
      </c>
      <c r="I13" s="8">
        <f t="shared" si="2"/>
        <v>730</v>
      </c>
      <c r="J13" s="8">
        <f t="shared" si="2"/>
        <v>820</v>
      </c>
      <c r="K13" s="8">
        <f t="shared" si="2"/>
        <v>910</v>
      </c>
      <c r="L13" s="8">
        <f t="shared" si="2"/>
        <v>1000</v>
      </c>
      <c r="M13" s="8">
        <f t="shared" si="2"/>
        <v>1090</v>
      </c>
      <c r="O13" s="10">
        <f>(M13-L13)/L13</f>
        <v>0.09</v>
      </c>
    </row>
    <row r="14" spans="1:27" ht="26" customHeight="1">
      <c r="A14" s="5" t="s">
        <v>9</v>
      </c>
      <c r="B14" s="8">
        <f>SUM(B2:B8)</f>
        <v>280</v>
      </c>
      <c r="C14" s="8">
        <f t="shared" ref="C14:M14" si="3">SUM(C2:C8)</f>
        <v>210</v>
      </c>
      <c r="D14" s="8">
        <f t="shared" si="3"/>
        <v>280</v>
      </c>
      <c r="E14" s="8">
        <f t="shared" si="3"/>
        <v>350</v>
      </c>
      <c r="F14" s="8">
        <f t="shared" si="3"/>
        <v>420</v>
      </c>
      <c r="G14" s="8">
        <f t="shared" si="3"/>
        <v>490</v>
      </c>
      <c r="H14" s="8">
        <f t="shared" si="3"/>
        <v>560</v>
      </c>
      <c r="I14" s="8">
        <f t="shared" si="3"/>
        <v>640</v>
      </c>
      <c r="J14" s="8">
        <f t="shared" si="3"/>
        <v>720</v>
      </c>
      <c r="K14" s="8">
        <f t="shared" si="3"/>
        <v>800</v>
      </c>
      <c r="L14" s="8">
        <f t="shared" si="3"/>
        <v>880</v>
      </c>
      <c r="M14" s="8">
        <f t="shared" si="3"/>
        <v>960</v>
      </c>
      <c r="O14" s="9">
        <f>(M14-L14)/L14</f>
        <v>9.0909090909090912E-2</v>
      </c>
    </row>
  </sheetData>
  <sortState xmlns:xlrd2="http://schemas.microsoft.com/office/spreadsheetml/2017/richdata2" ref="A2:O9">
    <sortCondition ref="A2:A9"/>
  </sortState>
  <phoneticPr fontId="2" type="noConversion"/>
  <pageMargins left="0.7" right="0.7" top="0.75" bottom="0.75" header="0.3" footer="0.3"/>
  <pageSetup orientation="portrait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19"/>
  <sheetViews>
    <sheetView zoomScale="50" workbookViewId="0">
      <selection activeCell="L49" sqref="L49"/>
    </sheetView>
  </sheetViews>
  <sheetFormatPr baseColWidth="10" defaultColWidth="8.83203125" defaultRowHeight="16"/>
  <cols>
    <col min="1" max="1" width="31.5" style="8" customWidth="1"/>
    <col min="2" max="13" width="13" style="8" customWidth="1"/>
    <col min="14" max="14" width="8.83203125" style="8"/>
    <col min="15" max="15" width="12.5" style="8" customWidth="1"/>
    <col min="16" max="16384" width="8.83203125" style="2"/>
  </cols>
  <sheetData>
    <row r="1" spans="1:27" s="1" customFormat="1" ht="24" customHeight="1">
      <c r="A1" s="5"/>
      <c r="B1" s="6" t="s">
        <v>14</v>
      </c>
      <c r="C1" s="6" t="s">
        <v>15</v>
      </c>
      <c r="D1" s="6" t="s">
        <v>16</v>
      </c>
      <c r="E1" s="6" t="s">
        <v>17</v>
      </c>
      <c r="F1" s="6" t="s">
        <v>18</v>
      </c>
      <c r="G1" s="6" t="s">
        <v>19</v>
      </c>
      <c r="H1" s="6" t="s">
        <v>20</v>
      </c>
      <c r="I1" s="6" t="s">
        <v>21</v>
      </c>
      <c r="J1" s="6" t="s">
        <v>22</v>
      </c>
      <c r="K1" s="6" t="s">
        <v>23</v>
      </c>
      <c r="L1" s="6" t="s">
        <v>24</v>
      </c>
      <c r="M1" s="6" t="s">
        <v>25</v>
      </c>
      <c r="N1" s="5"/>
      <c r="O1" s="5" t="s">
        <v>13</v>
      </c>
    </row>
    <row r="2" spans="1:27" ht="24" customHeight="1">
      <c r="A2" s="7" t="s">
        <v>5</v>
      </c>
      <c r="B2" s="8">
        <v>2</v>
      </c>
      <c r="C2" s="8">
        <v>4</v>
      </c>
      <c r="D2" s="8">
        <v>4</v>
      </c>
      <c r="E2" s="8">
        <v>4</v>
      </c>
      <c r="F2" s="8">
        <v>4</v>
      </c>
      <c r="G2" s="8">
        <v>6</v>
      </c>
      <c r="H2" s="8">
        <v>6</v>
      </c>
      <c r="I2" s="8">
        <v>6</v>
      </c>
      <c r="J2" s="8">
        <v>8</v>
      </c>
      <c r="K2" s="8">
        <v>8</v>
      </c>
      <c r="L2" s="8">
        <v>8</v>
      </c>
      <c r="M2" s="8">
        <v>12</v>
      </c>
      <c r="O2" s="9">
        <f>(M2-L2)/L2</f>
        <v>0.5</v>
      </c>
    </row>
    <row r="3" spans="1:27" ht="24" customHeight="1">
      <c r="A3" s="7" t="s">
        <v>6</v>
      </c>
      <c r="B3" s="8">
        <v>2</v>
      </c>
      <c r="C3" s="8">
        <v>4</v>
      </c>
      <c r="D3" s="8">
        <v>4</v>
      </c>
      <c r="E3" s="8">
        <v>4</v>
      </c>
      <c r="F3" s="8">
        <v>4</v>
      </c>
      <c r="G3" s="8">
        <v>6</v>
      </c>
      <c r="H3" s="8">
        <v>6</v>
      </c>
      <c r="I3" s="8">
        <v>6</v>
      </c>
      <c r="J3" s="8">
        <v>8</v>
      </c>
      <c r="K3" s="8">
        <v>8</v>
      </c>
      <c r="L3" s="8">
        <v>8</v>
      </c>
      <c r="M3" s="8">
        <v>12</v>
      </c>
      <c r="O3" s="9">
        <f>(M3-L3)/L3</f>
        <v>0.5</v>
      </c>
    </row>
    <row r="4" spans="1:27" ht="24" customHeight="1">
      <c r="A4" s="7" t="s">
        <v>3</v>
      </c>
      <c r="B4" s="8">
        <v>2</v>
      </c>
      <c r="C4" s="8">
        <v>4</v>
      </c>
      <c r="D4" s="8">
        <v>4</v>
      </c>
      <c r="E4" s="8">
        <v>4</v>
      </c>
      <c r="F4" s="8">
        <v>4</v>
      </c>
      <c r="G4" s="8">
        <v>6</v>
      </c>
      <c r="H4" s="8">
        <v>6</v>
      </c>
      <c r="I4" s="8">
        <v>6</v>
      </c>
      <c r="J4" s="8">
        <v>8</v>
      </c>
      <c r="K4" s="8">
        <v>8</v>
      </c>
      <c r="L4" s="8">
        <v>8</v>
      </c>
      <c r="M4" s="8">
        <v>12</v>
      </c>
      <c r="O4" s="9">
        <f>(M4-L4)/L4</f>
        <v>0.5</v>
      </c>
    </row>
    <row r="5" spans="1:27" ht="24" customHeight="1">
      <c r="A5" s="7" t="s">
        <v>1</v>
      </c>
      <c r="B5" s="8">
        <v>2</v>
      </c>
      <c r="C5" s="8">
        <v>4</v>
      </c>
      <c r="D5" s="8">
        <v>4</v>
      </c>
      <c r="E5" s="8">
        <v>4</v>
      </c>
      <c r="F5" s="8">
        <v>4</v>
      </c>
      <c r="G5" s="8">
        <v>6</v>
      </c>
      <c r="H5" s="8">
        <v>6</v>
      </c>
      <c r="I5" s="8">
        <v>6</v>
      </c>
      <c r="J5" s="8">
        <v>8</v>
      </c>
      <c r="K5" s="8">
        <v>8</v>
      </c>
      <c r="L5" s="8">
        <v>8</v>
      </c>
      <c r="M5" s="8">
        <v>12</v>
      </c>
      <c r="O5" s="9">
        <f>(M5-L5)/L5</f>
        <v>0.5</v>
      </c>
    </row>
    <row r="6" spans="1:27" ht="24" customHeight="1">
      <c r="A6" s="7" t="s">
        <v>7</v>
      </c>
      <c r="B6" s="8">
        <v>2</v>
      </c>
      <c r="C6" s="8">
        <v>4</v>
      </c>
      <c r="D6" s="8">
        <v>4</v>
      </c>
      <c r="E6" s="8">
        <v>4</v>
      </c>
      <c r="F6" s="8">
        <v>4</v>
      </c>
      <c r="G6" s="8">
        <v>6</v>
      </c>
      <c r="H6" s="8">
        <v>6</v>
      </c>
      <c r="I6" s="8">
        <v>6</v>
      </c>
      <c r="J6" s="8">
        <v>8</v>
      </c>
      <c r="K6" s="8">
        <v>8</v>
      </c>
      <c r="L6" s="8">
        <v>8</v>
      </c>
      <c r="M6" s="8">
        <v>12</v>
      </c>
      <c r="O6" s="9">
        <f>(M6-L6)/L6</f>
        <v>0.5</v>
      </c>
    </row>
    <row r="7" spans="1:27" ht="24" customHeight="1">
      <c r="A7" s="7" t="s">
        <v>0</v>
      </c>
      <c r="B7" s="8">
        <v>2</v>
      </c>
      <c r="C7" s="8">
        <v>4</v>
      </c>
      <c r="D7" s="8">
        <v>4</v>
      </c>
      <c r="E7" s="8">
        <v>4</v>
      </c>
      <c r="F7" s="8">
        <v>4</v>
      </c>
      <c r="G7" s="8">
        <v>6</v>
      </c>
      <c r="H7" s="8">
        <v>6</v>
      </c>
      <c r="I7" s="8">
        <v>6</v>
      </c>
      <c r="J7" s="8">
        <v>8</v>
      </c>
      <c r="K7" s="8">
        <v>8</v>
      </c>
      <c r="L7" s="8">
        <v>8</v>
      </c>
      <c r="M7" s="8">
        <v>12</v>
      </c>
      <c r="O7" s="9" t="s">
        <v>10</v>
      </c>
    </row>
    <row r="8" spans="1:27" ht="24" customHeight="1">
      <c r="A8" s="7" t="s">
        <v>4</v>
      </c>
      <c r="B8" s="8">
        <v>2</v>
      </c>
      <c r="C8" s="8">
        <v>4</v>
      </c>
      <c r="D8" s="8">
        <v>4</v>
      </c>
      <c r="E8" s="8">
        <v>4</v>
      </c>
      <c r="F8" s="8">
        <v>4</v>
      </c>
      <c r="G8" s="8">
        <v>6</v>
      </c>
      <c r="H8" s="8">
        <v>6</v>
      </c>
      <c r="I8" s="8">
        <v>6</v>
      </c>
      <c r="J8" s="8">
        <v>8</v>
      </c>
      <c r="K8" s="8">
        <v>8</v>
      </c>
      <c r="L8" s="8">
        <v>8</v>
      </c>
      <c r="M8" s="8">
        <v>12</v>
      </c>
      <c r="O8" s="9">
        <f>(M8-L8)/L8</f>
        <v>0.5</v>
      </c>
    </row>
    <row r="9" spans="1:27" ht="24" customHeight="1">
      <c r="A9" s="7" t="s">
        <v>2</v>
      </c>
      <c r="B9" s="8">
        <v>2</v>
      </c>
      <c r="C9" s="8">
        <v>4</v>
      </c>
      <c r="D9" s="8">
        <v>4</v>
      </c>
      <c r="E9" s="8">
        <v>4</v>
      </c>
      <c r="F9" s="8">
        <v>4</v>
      </c>
      <c r="G9" s="8">
        <v>6</v>
      </c>
      <c r="H9" s="8">
        <v>6</v>
      </c>
      <c r="I9" s="8">
        <v>6</v>
      </c>
      <c r="J9" s="8">
        <v>8</v>
      </c>
      <c r="K9" s="8">
        <v>8</v>
      </c>
      <c r="L9" s="8">
        <v>8</v>
      </c>
      <c r="M9" s="8">
        <v>12</v>
      </c>
      <c r="O9" s="9">
        <f>(M9-L9)/L9</f>
        <v>0.5</v>
      </c>
    </row>
    <row r="10" spans="1:27" ht="24" customHeight="1">
      <c r="A10" s="5"/>
    </row>
    <row r="11" spans="1:27" ht="24" customHeight="1">
      <c r="A11" s="5"/>
    </row>
    <row r="12" spans="1:27" s="1" customFormat="1" ht="24" customHeight="1">
      <c r="A12" s="5"/>
      <c r="B12" s="6" t="str">
        <f>B1</f>
        <v>Jan-YY</v>
      </c>
      <c r="C12" s="6" t="str">
        <f t="shared" ref="C12:M12" si="0">C1</f>
        <v>Feb-YY</v>
      </c>
      <c r="D12" s="6" t="str">
        <f t="shared" si="0"/>
        <v>Mar-YY</v>
      </c>
      <c r="E12" s="6" t="str">
        <f t="shared" si="0"/>
        <v>Apr-YY</v>
      </c>
      <c r="F12" s="6" t="str">
        <f t="shared" si="0"/>
        <v>May-YY</v>
      </c>
      <c r="G12" s="6" t="str">
        <f t="shared" si="0"/>
        <v>Jun-YY</v>
      </c>
      <c r="H12" s="6" t="str">
        <f t="shared" si="0"/>
        <v>Jul-YY</v>
      </c>
      <c r="I12" s="6" t="str">
        <f t="shared" si="0"/>
        <v>Aug-YY</v>
      </c>
      <c r="J12" s="6" t="str">
        <f t="shared" si="0"/>
        <v>Sep-YY</v>
      </c>
      <c r="K12" s="6" t="str">
        <f t="shared" si="0"/>
        <v>Oct-YY</v>
      </c>
      <c r="L12" s="6" t="str">
        <f t="shared" si="0"/>
        <v>Nov-YY</v>
      </c>
      <c r="M12" s="6" t="str">
        <f t="shared" si="0"/>
        <v>Dec-YY</v>
      </c>
      <c r="N12" s="5"/>
      <c r="O12" s="6" t="str">
        <f>O1</f>
        <v>MoM Growth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4" customHeight="1">
      <c r="A13" s="5" t="s">
        <v>8</v>
      </c>
      <c r="B13" s="8">
        <f>SUM(B2:B9)</f>
        <v>16</v>
      </c>
      <c r="C13" s="8">
        <f t="shared" ref="C13:L13" si="1">SUM(C2:C9)</f>
        <v>32</v>
      </c>
      <c r="D13" s="8">
        <f t="shared" si="1"/>
        <v>32</v>
      </c>
      <c r="E13" s="8">
        <f t="shared" si="1"/>
        <v>32</v>
      </c>
      <c r="F13" s="8">
        <f t="shared" si="1"/>
        <v>32</v>
      </c>
      <c r="G13" s="8">
        <f t="shared" si="1"/>
        <v>48</v>
      </c>
      <c r="H13" s="8">
        <f t="shared" si="1"/>
        <v>48</v>
      </c>
      <c r="I13" s="8">
        <f t="shared" si="1"/>
        <v>48</v>
      </c>
      <c r="J13" s="8">
        <f t="shared" si="1"/>
        <v>64</v>
      </c>
      <c r="K13" s="8">
        <f t="shared" si="1"/>
        <v>64</v>
      </c>
      <c r="L13" s="8">
        <f t="shared" si="1"/>
        <v>64</v>
      </c>
      <c r="M13" s="8">
        <f>SUM(M2:M9)</f>
        <v>96</v>
      </c>
      <c r="O13" s="10">
        <f>(M13-L13)/L13</f>
        <v>0.5</v>
      </c>
    </row>
    <row r="14" spans="1:27" ht="24" customHeight="1">
      <c r="A14" s="5" t="s">
        <v>9</v>
      </c>
      <c r="B14" s="8">
        <f>SUM(B2:B8)</f>
        <v>14</v>
      </c>
      <c r="C14" s="8">
        <f t="shared" ref="C14:M14" si="2">SUM(C2:C8)</f>
        <v>28</v>
      </c>
      <c r="D14" s="8">
        <f t="shared" si="2"/>
        <v>28</v>
      </c>
      <c r="E14" s="8">
        <f t="shared" si="2"/>
        <v>28</v>
      </c>
      <c r="F14" s="8">
        <f t="shared" si="2"/>
        <v>28</v>
      </c>
      <c r="G14" s="8">
        <f t="shared" si="2"/>
        <v>42</v>
      </c>
      <c r="H14" s="8">
        <f t="shared" si="2"/>
        <v>42</v>
      </c>
      <c r="I14" s="8">
        <f t="shared" si="2"/>
        <v>42</v>
      </c>
      <c r="J14" s="8">
        <f t="shared" si="2"/>
        <v>56</v>
      </c>
      <c r="K14" s="8">
        <f t="shared" si="2"/>
        <v>56</v>
      </c>
      <c r="L14" s="8">
        <f t="shared" si="2"/>
        <v>56</v>
      </c>
      <c r="M14" s="8">
        <f t="shared" si="2"/>
        <v>84</v>
      </c>
      <c r="O14" s="9">
        <f>(M14-L14)/L14</f>
        <v>0.5</v>
      </c>
    </row>
    <row r="15" spans="1:27" ht="24" customHeight="1">
      <c r="A15" s="5"/>
    </row>
    <row r="16" spans="1:27" ht="24" customHeight="1">
      <c r="A16" s="5"/>
      <c r="B16" s="11" t="str">
        <f>B12</f>
        <v>Jan-YY</v>
      </c>
      <c r="C16" s="11" t="str">
        <f t="shared" ref="C16:M16" si="3">C12</f>
        <v>Feb-YY</v>
      </c>
      <c r="D16" s="11" t="str">
        <f t="shared" si="3"/>
        <v>Mar-YY</v>
      </c>
      <c r="E16" s="11" t="str">
        <f t="shared" si="3"/>
        <v>Apr-YY</v>
      </c>
      <c r="F16" s="11" t="str">
        <f t="shared" si="3"/>
        <v>May-YY</v>
      </c>
      <c r="G16" s="11" t="str">
        <f t="shared" si="3"/>
        <v>Jun-YY</v>
      </c>
      <c r="H16" s="11" t="str">
        <f t="shared" si="3"/>
        <v>Jul-YY</v>
      </c>
      <c r="I16" s="11" t="str">
        <f t="shared" si="3"/>
        <v>Aug-YY</v>
      </c>
      <c r="J16" s="11" t="str">
        <f t="shared" si="3"/>
        <v>Sep-YY</v>
      </c>
      <c r="K16" s="11" t="str">
        <f t="shared" si="3"/>
        <v>Oct-YY</v>
      </c>
      <c r="L16" s="11" t="str">
        <f t="shared" si="3"/>
        <v>Nov-YY</v>
      </c>
      <c r="M16" s="11" t="str">
        <f t="shared" si="3"/>
        <v>Dec-YY</v>
      </c>
    </row>
    <row r="17" spans="1:16" ht="24" customHeight="1">
      <c r="A17" s="5" t="s">
        <v>11</v>
      </c>
      <c r="B17" s="8">
        <v>40</v>
      </c>
      <c r="C17" s="8">
        <v>40</v>
      </c>
      <c r="D17" s="8">
        <v>60</v>
      </c>
      <c r="E17" s="8">
        <v>60</v>
      </c>
      <c r="F17" s="8">
        <v>60</v>
      </c>
      <c r="G17" s="8">
        <v>70</v>
      </c>
      <c r="H17" s="8">
        <v>70</v>
      </c>
      <c r="I17" s="8">
        <v>80</v>
      </c>
      <c r="J17" s="8">
        <v>80</v>
      </c>
      <c r="K17" s="8">
        <v>80</v>
      </c>
      <c r="L17" s="8">
        <v>90</v>
      </c>
      <c r="M17" s="8">
        <v>100</v>
      </c>
      <c r="O17" s="9">
        <f>(M17-L17)/L17</f>
        <v>0.1111111111111111</v>
      </c>
    </row>
    <row r="18" spans="1:16" ht="24" customHeight="1">
      <c r="A18" s="5" t="s">
        <v>12</v>
      </c>
      <c r="B18" s="9">
        <f>B13/B17</f>
        <v>0.4</v>
      </c>
      <c r="C18" s="9">
        <f t="shared" ref="C18:M18" si="4">C13/C17</f>
        <v>0.8</v>
      </c>
      <c r="D18" s="9">
        <f t="shared" si="4"/>
        <v>0.53333333333333333</v>
      </c>
      <c r="E18" s="9">
        <f t="shared" si="4"/>
        <v>0.53333333333333333</v>
      </c>
      <c r="F18" s="9">
        <f t="shared" si="4"/>
        <v>0.53333333333333333</v>
      </c>
      <c r="G18" s="9">
        <f t="shared" si="4"/>
        <v>0.68571428571428572</v>
      </c>
      <c r="H18" s="9">
        <f t="shared" si="4"/>
        <v>0.68571428571428572</v>
      </c>
      <c r="I18" s="9">
        <f t="shared" si="4"/>
        <v>0.6</v>
      </c>
      <c r="J18" s="9">
        <f t="shared" si="4"/>
        <v>0.8</v>
      </c>
      <c r="K18" s="9">
        <f t="shared" si="4"/>
        <v>0.8</v>
      </c>
      <c r="L18" s="9">
        <f t="shared" si="4"/>
        <v>0.71111111111111114</v>
      </c>
      <c r="M18" s="10">
        <f t="shared" si="4"/>
        <v>0.96</v>
      </c>
      <c r="O18" s="10">
        <f>(M18-L18)/L18</f>
        <v>0.34999999999999992</v>
      </c>
    </row>
    <row r="19" spans="1:16" ht="17">
      <c r="P19" s="4"/>
    </row>
  </sheetData>
  <sortState xmlns:xlrd2="http://schemas.microsoft.com/office/spreadsheetml/2017/richdata2" ref="A2:O9">
    <sortCondition descending="1" ref="A2:A9"/>
  </sortState>
  <phoneticPr fontId="2" type="noConversion"/>
  <pageMargins left="0.7" right="0.7" top="0.75" bottom="0.75" header="0.3" footer="0.3"/>
  <pageSetup orientation="portrait" horizontalDpi="4294967292" verticalDpi="429496729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Marketing Leads</vt:lpstr>
      <vt:lpstr>Marketing Sourced Customers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1up Corp</dc:creator>
  <cp:keywords/>
  <dc:description/>
  <cp:lastModifiedBy>George Avetisov</cp:lastModifiedBy>
  <dcterms:created xsi:type="dcterms:W3CDTF">2013-03-15T13:39:57Z</dcterms:created>
  <dcterms:modified xsi:type="dcterms:W3CDTF">2022-12-09T15:31:06Z</dcterms:modified>
  <cp:category/>
</cp:coreProperties>
</file>